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年次集計" sheetId="1" state="visible" r:id="rId1"/>
    <sheet xmlns:r="http://schemas.openxmlformats.org/officeDocument/2006/relationships" name="月別×コンテンツ別" sheetId="2" state="visible" r:id="rId2"/>
    <sheet xmlns:r="http://schemas.openxmlformats.org/officeDocument/2006/relationships" name="3シナリオ詳細" sheetId="3" state="visible" r:id="rId3"/>
    <sheet xmlns:r="http://schemas.openxmlformats.org/officeDocument/2006/relationships" name="KPIダッシュボード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0.0"/>
    <numFmt numFmtId="165" formatCode="+0.0;-0.0"/>
    <numFmt numFmtId="166" formatCode="+0;-0"/>
  </numFmts>
  <fonts count="24">
    <font>
      <name val="Calibri"/>
      <family val="2"/>
      <color theme="1"/>
      <sz val="11"/>
      <scheme val="minor"/>
    </font>
    <font>
      <name val="游ゴシック"/>
      <b val="1"/>
      <color rgb="001E40AF"/>
      <sz val="16"/>
    </font>
    <font>
      <name val="游ゴシック"/>
      <i val="1"/>
      <color rgb="0064748B"/>
      <sz val="9"/>
    </font>
    <font>
      <name val="游ゴシック"/>
      <b val="1"/>
      <color rgb="00FFFFFF"/>
      <sz val="11"/>
    </font>
    <font>
      <name val="游ゴシック"/>
      <b val="1"/>
      <color rgb="000F172A"/>
      <sz val="10"/>
    </font>
    <font>
      <name val="游ゴシック"/>
      <color rgb="000F172A"/>
      <sz val="10"/>
    </font>
    <font>
      <name val="游ゴシック"/>
      <b val="1"/>
      <color rgb="00F59E0B"/>
      <sz val="10"/>
    </font>
    <font>
      <name val="游ゴシック"/>
      <color rgb="000F766E"/>
      <sz val="10"/>
    </font>
    <font>
      <name val="游ゴシック"/>
      <color rgb="0064748B"/>
      <sz val="10"/>
    </font>
    <font>
      <name val="游ゴシック"/>
      <b val="1"/>
      <color rgb="00DC2626"/>
      <sz val="10"/>
    </font>
    <font>
      <name val="游ゴシック"/>
      <b val="1"/>
      <color rgb="00059669"/>
      <sz val="10"/>
    </font>
    <font>
      <name val="游ゴシック"/>
      <color rgb="00059669"/>
      <sz val="10"/>
    </font>
    <font>
      <name val="游ゴシック"/>
      <color rgb="00DC2626"/>
      <sz val="10"/>
    </font>
    <font>
      <name val="游ゴシック"/>
      <b val="1"/>
      <color rgb="001E40AF"/>
      <sz val="14"/>
    </font>
    <font>
      <name val="游ゴシック"/>
      <b val="1"/>
      <color rgb="001E40AF"/>
      <sz val="18"/>
    </font>
    <font>
      <name val="游ゴシック"/>
      <b val="1"/>
      <color rgb="0064748B"/>
      <sz val="11"/>
    </font>
    <font>
      <name val="游ゴシック"/>
      <b val="1"/>
      <color rgb="00059669"/>
      <sz val="24"/>
    </font>
    <font>
      <name val="游ゴシック"/>
      <color rgb="0064748B"/>
      <sz val="9"/>
    </font>
    <font>
      <name val="游ゴシック"/>
      <b val="1"/>
      <color rgb="001E40AF"/>
      <sz val="24"/>
    </font>
    <font>
      <name val="游ゴシック"/>
      <b val="1"/>
      <color rgb="001E40AF"/>
      <sz val="10"/>
    </font>
    <font>
      <name val="游ゴシック"/>
      <b val="1"/>
      <color rgb="000F766E"/>
      <sz val="24"/>
    </font>
    <font>
      <name val="游ゴシック"/>
      <b val="1"/>
      <color rgb="000F766E"/>
      <sz val="10"/>
    </font>
    <font>
      <name val="游ゴシック"/>
      <b val="1"/>
      <color rgb="00F59E0B"/>
      <sz val="24"/>
    </font>
    <font>
      <name val="游ゴシック"/>
      <color rgb="000F172A"/>
      <sz val="11"/>
    </font>
  </fonts>
  <fills count="8">
    <fill>
      <patternFill/>
    </fill>
    <fill>
      <patternFill patternType="gray125"/>
    </fill>
    <fill>
      <patternFill patternType="solid">
        <fgColor rgb="001E40AF"/>
      </patternFill>
    </fill>
    <fill>
      <patternFill patternType="solid">
        <fgColor rgb="00F1F5F9"/>
      </patternFill>
    </fill>
    <fill>
      <patternFill patternType="solid">
        <fgColor rgb="00059669"/>
      </patternFill>
    </fill>
    <fill>
      <patternFill patternType="solid">
        <fgColor rgb="00DC2626"/>
      </patternFill>
    </fill>
    <fill>
      <patternFill patternType="solid">
        <fgColor rgb="000F766E"/>
      </patternFill>
    </fill>
    <fill>
      <patternFill patternType="solid">
        <fgColor rgb="00F59E0B"/>
      </patternFill>
    </fill>
  </fills>
  <borders count="3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medium">
        <color rgb="0064748B"/>
      </top>
      <bottom style="medium">
        <color rgb="0064748B"/>
      </bottom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53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center" vertical="center" wrapText="1"/>
    </xf>
    <xf numFmtId="1" fontId="4" fillId="0" borderId="2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3" fontId="5" fillId="0" borderId="2" applyAlignment="1" pivotButton="0" quotePrefix="0" xfId="0">
      <alignment horizontal="right" vertical="center" wrapText="1"/>
    </xf>
    <xf numFmtId="164" fontId="5" fillId="0" borderId="2" applyAlignment="1" pivotButton="0" quotePrefix="0" xfId="0">
      <alignment horizontal="right" vertical="center" wrapText="1"/>
    </xf>
    <xf numFmtId="164" fontId="6" fillId="0" borderId="2" applyAlignment="1" pivotButton="0" quotePrefix="0" xfId="0">
      <alignment horizontal="right" vertical="center" wrapText="1"/>
    </xf>
    <xf numFmtId="165" fontId="4" fillId="0" borderId="2" applyAlignment="1" pivotButton="0" quotePrefix="0" xfId="0">
      <alignment horizontal="right" vertical="center" wrapText="1"/>
    </xf>
    <xf numFmtId="164" fontId="7" fillId="0" borderId="2" applyAlignment="1" pivotButton="0" quotePrefix="0" xfId="0">
      <alignment horizontal="right" vertical="center" wrapText="1"/>
    </xf>
    <xf numFmtId="2" fontId="8" fillId="0" borderId="2" applyAlignment="1" pivotButton="0" quotePrefix="0" xfId="0">
      <alignment horizontal="right" vertical="center" wrapText="1"/>
    </xf>
    <xf numFmtId="0" fontId="5" fillId="0" borderId="2" applyAlignment="1" pivotButton="0" quotePrefix="0" xfId="0">
      <alignment horizontal="left" vertical="center" wrapText="1"/>
    </xf>
    <xf numFmtId="164" fontId="9" fillId="0" borderId="2" applyAlignment="1" pivotButton="0" quotePrefix="0" xfId="0">
      <alignment horizontal="right" vertical="center" wrapText="1"/>
    </xf>
    <xf numFmtId="165" fontId="9" fillId="0" borderId="2" applyAlignment="1" pivotButton="0" quotePrefix="0" xfId="0">
      <alignment horizontal="right" vertical="center" wrapText="1"/>
    </xf>
    <xf numFmtId="165" fontId="10" fillId="0" borderId="2" applyAlignment="1" pivotButton="0" quotePrefix="0" xfId="0">
      <alignment horizontal="right" vertical="center" wrapText="1"/>
    </xf>
    <xf numFmtId="164" fontId="10" fillId="0" borderId="2" applyAlignment="1" pivotButton="0" quotePrefix="0" xfId="0">
      <alignment horizontal="right" vertical="center" wrapText="1"/>
    </xf>
    <xf numFmtId="0" fontId="4" fillId="3" borderId="2" applyAlignment="1" pivotButton="0" quotePrefix="0" xfId="0">
      <alignment horizontal="center" vertical="center" wrapText="1"/>
    </xf>
    <xf numFmtId="3" fontId="4" fillId="3" borderId="2" applyAlignment="1" pivotButton="0" quotePrefix="0" xfId="0">
      <alignment horizontal="right" vertical="center" wrapText="1"/>
    </xf>
    <xf numFmtId="164" fontId="4" fillId="3" borderId="2" applyAlignment="1" pivotButton="0" quotePrefix="0" xfId="0">
      <alignment horizontal="right" vertical="center" wrapText="1"/>
    </xf>
    <xf numFmtId="0" fontId="5" fillId="3" borderId="2" applyAlignment="1" pivotButton="0" quotePrefix="0" xfId="0">
      <alignment horizontal="right" vertical="center" wrapText="1"/>
    </xf>
    <xf numFmtId="0" fontId="5" fillId="3" borderId="2" applyAlignment="1" pivotButton="0" quotePrefix="0" xfId="0">
      <alignment horizontal="left" vertical="center" wrapText="1"/>
    </xf>
    <xf numFmtId="0" fontId="4" fillId="0" borderId="2" applyAlignment="1" pivotButton="0" quotePrefix="0" xfId="0">
      <alignment horizontal="center" vertical="center" wrapText="1"/>
    </xf>
    <xf numFmtId="2" fontId="6" fillId="0" borderId="2" applyAlignment="1" pivotButton="0" quotePrefix="0" xfId="0">
      <alignment horizontal="right" vertical="center" wrapText="1"/>
    </xf>
    <xf numFmtId="166" fontId="5" fillId="0" borderId="2" applyAlignment="1" pivotButton="0" quotePrefix="0" xfId="0">
      <alignment horizontal="right" vertical="center" wrapText="1"/>
    </xf>
    <xf numFmtId="166" fontId="11" fillId="0" borderId="2" applyAlignment="1" pivotButton="0" quotePrefix="0" xfId="0">
      <alignment horizontal="right" vertical="center" wrapText="1"/>
    </xf>
    <xf numFmtId="2" fontId="9" fillId="0" borderId="2" applyAlignment="1" pivotButton="0" quotePrefix="0" xfId="0">
      <alignment horizontal="right" vertical="center" wrapText="1"/>
    </xf>
    <xf numFmtId="166" fontId="12" fillId="0" borderId="2" applyAlignment="1" pivotButton="0" quotePrefix="0" xfId="0">
      <alignment horizontal="right" vertical="center" wrapText="1"/>
    </xf>
    <xf numFmtId="2" fontId="10" fillId="0" borderId="2" applyAlignment="1" pivotButton="0" quotePrefix="0" xfId="0">
      <alignment horizontal="right" vertical="center" wrapText="1"/>
    </xf>
    <xf numFmtId="0" fontId="13" fillId="0" borderId="0" applyAlignment="1" pivotButton="0" quotePrefix="0" xfId="0">
      <alignment horizontal="left" vertical="center"/>
    </xf>
    <xf numFmtId="0" fontId="4" fillId="0" borderId="2" applyAlignment="1" pivotButton="0" quotePrefix="0" xfId="0">
      <alignment horizontal="left" vertical="center" wrapText="1"/>
    </xf>
    <xf numFmtId="3" fontId="5" fillId="0" borderId="2" applyAlignment="1" pivotButton="0" quotePrefix="0" xfId="0">
      <alignment horizontal="center" vertical="center" wrapText="1"/>
    </xf>
    <xf numFmtId="2" fontId="5" fillId="0" borderId="2" applyAlignment="1" pivotButton="0" quotePrefix="0" xfId="0">
      <alignment horizontal="right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center" vertical="center" wrapText="1"/>
    </xf>
    <xf numFmtId="0" fontId="4" fillId="3" borderId="2" applyAlignment="1" pivotButton="0" quotePrefix="0" xfId="0">
      <alignment horizontal="left" vertical="center" wrapText="1"/>
    </xf>
    <xf numFmtId="0" fontId="5" fillId="0" borderId="2" applyAlignment="1" pivotButton="0" quotePrefix="0" xfId="0">
      <alignment horizontal="left" vertical="top" wrapText="1"/>
    </xf>
    <xf numFmtId="0" fontId="14" fillId="0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3" fillId="6" borderId="0" applyAlignment="1" pivotButton="0" quotePrefix="0" xfId="0">
      <alignment horizontal="left"/>
    </xf>
    <xf numFmtId="0" fontId="3" fillId="7" borderId="0" applyAlignment="1" pivotButton="0" quotePrefix="0" xfId="0">
      <alignment horizontal="left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20" fillId="0" borderId="0" applyAlignment="1" pivotButton="0" quotePrefix="0" xfId="0">
      <alignment horizontal="center" vertical="center"/>
    </xf>
    <xf numFmtId="0" fontId="22" fillId="0" borderId="0" applyAlignment="1" pivotButton="0" quotePrefix="0" xfId="0">
      <alignment horizontal="center" vertical="center"/>
    </xf>
    <xf numFmtId="0" fontId="10" fillId="0" borderId="0" applyAlignment="1" pivotButton="0" quotePrefix="0" xfId="0">
      <alignment horizontal="center"/>
    </xf>
    <xf numFmtId="0" fontId="19" fillId="0" borderId="0" applyAlignment="1" pivotButton="0" quotePrefix="0" xfId="0">
      <alignment horizontal="center"/>
    </xf>
    <xf numFmtId="0" fontId="21" fillId="0" borderId="0" applyAlignment="1" pivotButton="0" quotePrefix="0" xfId="0">
      <alignment horizontal="center"/>
    </xf>
    <xf numFmtId="0" fontId="6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  <xf numFmtId="0" fontId="23" fillId="0" borderId="0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参加者数の推移（年次）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'年次集計'!C4</f>
            </strRef>
          </tx>
          <spPr>
            <a:ln xmlns:a="http://schemas.openxmlformats.org/drawingml/2006/main">
              <a:prstDash val="solid"/>
            </a:ln>
          </spPr>
          <cat>
            <numRef>
              <f>'年次集計'!$A$5:$A$9</f>
            </numRef>
          </cat>
          <val>
            <numRef>
              <f>'年次集計'!$C$5:$C$9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年度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参加者数（人）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style val="11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売上と広告費の推移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'年次集計'!F4</f>
            </strRef>
          </tx>
          <spPr>
            <a:ln xmlns:a="http://schemas.openxmlformats.org/drawingml/2006/main">
              <a:prstDash val="solid"/>
            </a:ln>
          </spPr>
          <cat>
            <numRef>
              <f>'年次集計'!$A$5:$A$9</f>
            </numRef>
          </cat>
          <val>
            <numRef>
              <f>'年次集計'!$F$5:$F$9</f>
            </numRef>
          </val>
        </ser>
        <ser>
          <idx val="1"/>
          <order val="1"/>
          <tx>
            <strRef>
              <f>'年次集計'!G4</f>
            </strRef>
          </tx>
          <spPr>
            <a:ln xmlns:a="http://schemas.openxmlformats.org/drawingml/2006/main">
              <a:prstDash val="solid"/>
            </a:ln>
          </spPr>
          <cat>
            <numRef>
              <f>'年次集計'!$A$5:$A$9</f>
            </numRef>
          </cat>
          <val>
            <numRef>
              <f>'年次集計'!$G$5:$G$9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金額（万円）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コンテンツ別 参加者シェア</a:t>
            </a:r>
          </a:p>
        </rich>
      </tx>
    </title>
    <plotArea>
      <pieChart>
        <varyColors val="1"/>
        <ser>
          <idx val="0"/>
          <order val="0"/>
          <tx>
            <strRef>
              <f>'月別×コンテンツ別'!C20</f>
            </strRef>
          </tx>
          <spPr>
            <a:ln xmlns:a="http://schemas.openxmlformats.org/drawingml/2006/main">
              <a:prstDash val="solid"/>
            </a:ln>
          </spPr>
          <cat>
            <numRef>
              <f>'月別×コンテンツ別'!$A$21:$A$26</f>
            </numRef>
          </cat>
          <val>
            <numRef>
              <f>'月別×コンテンツ別'!$C$21:$C$26</f>
            </numRef>
          </val>
        </ser>
        <dLbls>
          <showPercent val="1"/>
        </dLbls>
        <firstSliceAng val="0"/>
      </pieChart>
    </plotArea>
    <legend>
      <legendPos val="r"/>
    </legend>
    <plotVisOnly val="1"/>
    <dispBlanksAs val="gap"/>
  </chart>
</chartSpace>
</file>

<file path=xl/charts/chart4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予測売上（シナリオ別）</a:t>
            </a:r>
          </a:p>
        </rich>
      </tx>
    </title>
    <plotArea>
      <barChart>
        <barDir val="bar"/>
        <grouping val="clustered"/>
        <ser>
          <idx val="0"/>
          <order val="0"/>
          <tx>
            <strRef>
              <f>'3シナリオ詳細'!B20</f>
            </strRef>
          </tx>
          <spPr>
            <a:ln xmlns:a="http://schemas.openxmlformats.org/drawingml/2006/main">
              <a:prstDash val="solid"/>
            </a:ln>
          </spPr>
          <cat>
            <numRef>
              <f>'3シナリオ詳細'!$A$21:$A$23</f>
            </numRef>
          </cat>
          <val>
            <numRef>
              <f>'3シナリオ詳細'!$B$21:$B$23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売上（万円）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5年トレンド（参加者数）</a:t>
            </a:r>
          </a:p>
        </rich>
      </tx>
    </title>
    <plotArea>
      <lineChart>
        <grouping val="standard"/>
        <ser>
          <idx val="0"/>
          <order val="0"/>
          <tx>
            <strRef>
              <f>'KPIダッシュボード'!B11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'KPIダッシュボード'!$A$12:$A$16</f>
            </numRef>
          </cat>
          <val>
            <numRef>
              <f>'KPIダッシュボード'!$B$12:$B$16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参加者（人）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_rels/drawing2.xml.rels><Relationships xmlns="http://schemas.openxmlformats.org/package/2006/relationships"><Relationship Type="http://schemas.openxmlformats.org/officeDocument/2006/relationships/chart" Target="/xl/charts/chart3.xml" Id="rId1"/></Relationships>
</file>

<file path=xl/drawings/_rels/drawing3.xml.rels><Relationships xmlns="http://schemas.openxmlformats.org/package/2006/relationships"><Relationship Type="http://schemas.openxmlformats.org/officeDocument/2006/relationships/chart" Target="/xl/charts/chart4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5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13</row>
      <rowOff>0</rowOff>
    </from>
    <ext cx="576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0</col>
      <colOff>0</colOff>
      <row>32</row>
      <rowOff>0</rowOff>
    </from>
    <ext cx="5760000" cy="324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0</col>
      <colOff>0</colOff>
      <row>29</row>
      <rowOff>0</rowOff>
    </from>
    <ext cx="504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0</col>
      <colOff>0</colOff>
      <row>24</row>
      <rowOff>0</rowOff>
    </from>
    <ext cx="504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6</col>
      <colOff>0</colOff>
      <row>9</row>
      <rowOff>0</rowOff>
    </from>
    <ext cx="504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showGridLines="0"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9" customWidth="1" min="4" max="4"/>
    <col width="10" customWidth="1" min="5" max="5"/>
    <col width="11" customWidth="1" min="6" max="6"/>
    <col width="11" customWidth="1" min="7" max="7"/>
    <col width="9" customWidth="1" min="8" max="8"/>
    <col width="13" customWidth="1" min="9" max="9"/>
    <col width="13" customWidth="1" min="10" max="10"/>
    <col width="13" customWidth="1" min="11" max="11"/>
    <col width="12" customWidth="1" min="12" max="12"/>
    <col width="12" customWidth="1" min="13" max="13"/>
    <col width="50" customWidth="1" min="14" max="14"/>
  </cols>
  <sheetData>
    <row r="1" ht="24" customHeight="1">
      <c r="A1" s="1" t="inlineStr">
        <is>
          <t>📊 5年間の集客実績と派生指標（2020-2024）</t>
        </is>
      </c>
    </row>
    <row r="2">
      <c r="A2" s="2" t="inlineStr">
        <is>
          <t>AI による分析結果。CAGR / 前年比 / 売上単価 / リード単価 / 成約単価 を自動算出。</t>
        </is>
      </c>
    </row>
    <row r="4" ht="38" customHeight="1">
      <c r="A4" s="3" t="inlineStr">
        <is>
          <t>年度</t>
        </is>
      </c>
      <c r="B4" s="3" t="inlineStr">
        <is>
          <t>開催回数</t>
        </is>
      </c>
      <c r="C4" s="3" t="inlineStr">
        <is>
          <t>参加者数</t>
        </is>
      </c>
      <c r="D4" s="3" t="inlineStr">
        <is>
          <t>成約数</t>
        </is>
      </c>
      <c r="E4" s="3" t="inlineStr">
        <is>
          <t>成約率(%)</t>
        </is>
      </c>
      <c r="F4" s="3" t="inlineStr">
        <is>
          <t>売上(万円)</t>
        </is>
      </c>
      <c r="G4" s="3" t="inlineStr">
        <is>
          <t>広告費(万円)</t>
        </is>
      </c>
      <c r="H4" s="3" t="inlineStr">
        <is>
          <t>ROI(%)</t>
        </is>
      </c>
      <c r="I4" s="3" t="inlineStr">
        <is>
          <t>前年比 参加者(%)</t>
        </is>
      </c>
      <c r="J4" s="3" t="inlineStr">
        <is>
          <t>前年比 売上(%)</t>
        </is>
      </c>
      <c r="K4" s="3" t="inlineStr">
        <is>
          <t>CAGR 参加者(%)</t>
        </is>
      </c>
      <c r="L4" s="3" t="inlineStr">
        <is>
          <t>参加単価(万円)</t>
        </is>
      </c>
      <c r="M4" s="3" t="inlineStr">
        <is>
          <t>成約単価(万円)</t>
        </is>
      </c>
      <c r="N4" s="3" t="inlineStr">
        <is>
          <t>コメント</t>
        </is>
      </c>
    </row>
    <row r="5">
      <c r="A5" s="4" t="n">
        <v>2020</v>
      </c>
      <c r="B5" s="5" t="n">
        <v>12</v>
      </c>
      <c r="C5" s="6" t="n">
        <v>360</v>
      </c>
      <c r="D5" s="6" t="n">
        <v>36</v>
      </c>
      <c r="E5" s="7" t="n">
        <v>10</v>
      </c>
      <c r="F5" s="6" t="n">
        <v>1800</v>
      </c>
      <c r="G5" s="6" t="n">
        <v>240</v>
      </c>
      <c r="H5" s="8" t="n">
        <v>750</v>
      </c>
      <c r="I5" s="9" t="inlineStr"/>
      <c r="J5" s="9" t="inlineStr"/>
      <c r="K5" s="10" t="inlineStr"/>
      <c r="L5" s="11" t="n">
        <v>0.67</v>
      </c>
      <c r="M5" s="11" t="n">
        <v>6.67</v>
      </c>
      <c r="N5" s="12" t="inlineStr">
        <is>
          <t>ベースライン年。コロナ直前で安定運用。</t>
        </is>
      </c>
    </row>
    <row r="6">
      <c r="A6" s="4" t="n">
        <v>2021</v>
      </c>
      <c r="B6" s="5" t="n">
        <v>10</v>
      </c>
      <c r="C6" s="6" t="n">
        <v>280</v>
      </c>
      <c r="D6" s="6" t="n">
        <v>25</v>
      </c>
      <c r="E6" s="7" t="n">
        <v>8.9</v>
      </c>
      <c r="F6" s="6" t="n">
        <v>1250</v>
      </c>
      <c r="G6" s="6" t="n">
        <v>200</v>
      </c>
      <c r="H6" s="13" t="n">
        <v>625</v>
      </c>
      <c r="I6" s="14" t="n">
        <v>-22.2</v>
      </c>
      <c r="J6" s="14" t="n">
        <v>-30.6</v>
      </c>
      <c r="K6" s="10" t="n">
        <v>-22.2</v>
      </c>
      <c r="L6" s="11" t="n">
        <v>0.71</v>
      </c>
      <c r="M6" s="11" t="n">
        <v>8</v>
      </c>
      <c r="N6" s="12" t="inlineStr">
        <is>
          <t>⚠️ 唯一の前年割れ。コロナで対面減・オンライン化の準備期。</t>
        </is>
      </c>
    </row>
    <row r="7">
      <c r="A7" s="4" t="n">
        <v>2022</v>
      </c>
      <c r="B7" s="5" t="n">
        <v>14</v>
      </c>
      <c r="C7" s="6" t="n">
        <v>420</v>
      </c>
      <c r="D7" s="6" t="n">
        <v>46</v>
      </c>
      <c r="E7" s="7" t="n">
        <v>11</v>
      </c>
      <c r="F7" s="6" t="n">
        <v>2300</v>
      </c>
      <c r="G7" s="6" t="n">
        <v>300</v>
      </c>
      <c r="H7" s="8" t="n">
        <v>766.7</v>
      </c>
      <c r="I7" s="15" t="n">
        <v>50</v>
      </c>
      <c r="J7" s="15" t="n">
        <v>84</v>
      </c>
      <c r="K7" s="10" t="n">
        <v>8</v>
      </c>
      <c r="L7" s="11" t="n">
        <v>0.71</v>
      </c>
      <c r="M7" s="11" t="n">
        <v>6.52</v>
      </c>
      <c r="N7" s="12" t="inlineStr">
        <is>
          <t>✓ V字回復。オンライン本格化が奏功。</t>
        </is>
      </c>
    </row>
    <row r="8">
      <c r="A8" s="4" t="n">
        <v>2023</v>
      </c>
      <c r="B8" s="5" t="n">
        <v>16</v>
      </c>
      <c r="C8" s="6" t="n">
        <v>520</v>
      </c>
      <c r="D8" s="6" t="n">
        <v>57</v>
      </c>
      <c r="E8" s="7" t="n">
        <v>11</v>
      </c>
      <c r="F8" s="6" t="n">
        <v>2850</v>
      </c>
      <c r="G8" s="6" t="n">
        <v>350</v>
      </c>
      <c r="H8" s="16" t="n">
        <v>814.3</v>
      </c>
      <c r="I8" s="15" t="n">
        <v>23.8</v>
      </c>
      <c r="J8" s="15" t="n">
        <v>23.9</v>
      </c>
      <c r="K8" s="10" t="n">
        <v>13</v>
      </c>
      <c r="L8" s="11" t="n">
        <v>0.67</v>
      </c>
      <c r="M8" s="11" t="n">
        <v>6.14</v>
      </c>
      <c r="N8" s="12" t="inlineStr">
        <is>
          <t>✓ 二桁成長継続。コンテンツリピート率が向上。</t>
        </is>
      </c>
    </row>
    <row r="9">
      <c r="A9" s="4" t="n">
        <v>2024</v>
      </c>
      <c r="B9" s="5" t="n">
        <v>18</v>
      </c>
      <c r="C9" s="6" t="n">
        <v>620</v>
      </c>
      <c r="D9" s="6" t="n">
        <v>71</v>
      </c>
      <c r="E9" s="7" t="n">
        <v>11.5</v>
      </c>
      <c r="F9" s="6" t="n">
        <v>3520</v>
      </c>
      <c r="G9" s="6" t="n">
        <v>400</v>
      </c>
      <c r="H9" s="16" t="n">
        <v>880</v>
      </c>
      <c r="I9" s="15" t="n">
        <v>19.2</v>
      </c>
      <c r="J9" s="15" t="n">
        <v>23.5</v>
      </c>
      <c r="K9" s="10" t="n">
        <v>14.6</v>
      </c>
      <c r="L9" s="11" t="n">
        <v>0.65</v>
      </c>
      <c r="M9" s="11" t="n">
        <v>5.63</v>
      </c>
      <c r="N9" s="12" t="inlineStr">
        <is>
          <t>🎯 過去最高。営業ROI/単価ともに改善。</t>
        </is>
      </c>
    </row>
    <row r="10">
      <c r="A10" s="17" t="inlineStr">
        <is>
          <t>合計</t>
        </is>
      </c>
      <c r="B10" s="17" t="n">
        <v>70</v>
      </c>
      <c r="C10" s="18" t="n">
        <v>2200</v>
      </c>
      <c r="D10" s="18" t="n">
        <v>235</v>
      </c>
      <c r="E10" s="19" t="n">
        <v>10.7</v>
      </c>
      <c r="F10" s="18" t="n">
        <v>11720</v>
      </c>
      <c r="G10" s="18" t="n">
        <v>1490</v>
      </c>
      <c r="H10" s="19" t="n">
        <v>786.6</v>
      </c>
      <c r="I10" s="20" t="inlineStr"/>
      <c r="J10" s="20" t="inlineStr"/>
      <c r="K10" s="20" t="inlineStr"/>
      <c r="L10" s="20" t="inlineStr"/>
      <c r="M10" s="20" t="inlineStr"/>
      <c r="N10" s="21" t="inlineStr">
        <is>
          <t>5年平均: 売上 2,544万円/年・成約率 10.5%・ROI 757%</t>
        </is>
      </c>
    </row>
  </sheetData>
  <conditionalFormatting sqref="H5:H9">
    <cfRule type="dataBar" priority="1">
      <dataBar showValue="1">
        <cfvo type="min"/>
        <cfvo type="max"/>
        <color rgb="0022C55E"/>
      </dataBar>
    </cfRule>
  </conditionalFormatting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9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28" customWidth="1" min="2" max="2"/>
    <col width="10" customWidth="1" min="3" max="3"/>
    <col width="10" customWidth="1" min="4" max="4"/>
    <col width="11" customWidth="1" min="5" max="5"/>
    <col width="10" customWidth="1" min="6" max="6"/>
    <col width="14" customWidth="1" min="7" max="7"/>
    <col width="36" customWidth="1" min="8" max="8"/>
  </cols>
  <sheetData>
    <row r="1">
      <c r="A1" s="1" t="inlineStr">
        <is>
          <t>🔍 月別パフォーマンス分析（2024年）</t>
        </is>
      </c>
    </row>
    <row r="2">
      <c r="A2" s="2" t="inlineStr">
        <is>
          <t>月別CSVから AI が抽出。季節性・コンテンツ別の獲得効率・満足度を一覧化。</t>
        </is>
      </c>
    </row>
    <row r="4" ht="36" customHeight="1">
      <c r="A4" s="3" t="inlineStr">
        <is>
          <t>月</t>
        </is>
      </c>
      <c r="B4" s="3" t="inlineStr">
        <is>
          <t>セミナー名</t>
        </is>
      </c>
      <c r="C4" s="3" t="inlineStr">
        <is>
          <t>参加者</t>
        </is>
      </c>
      <c r="D4" s="3" t="inlineStr">
        <is>
          <t>成約</t>
        </is>
      </c>
      <c r="E4" s="3" t="inlineStr">
        <is>
          <t>成約率(%)</t>
        </is>
      </c>
      <c r="F4" s="3" t="inlineStr">
        <is>
          <t>満足度</t>
        </is>
      </c>
      <c r="G4" s="3" t="inlineStr">
        <is>
          <t>前月差(参加者)</t>
        </is>
      </c>
      <c r="H4" s="3" t="inlineStr">
        <is>
          <t>コメント</t>
        </is>
      </c>
    </row>
    <row r="5">
      <c r="A5" s="22" t="inlineStr">
        <is>
          <t>1月</t>
        </is>
      </c>
      <c r="B5" s="12" t="inlineStr">
        <is>
          <t>ビジネス基礎セミナー</t>
        </is>
      </c>
      <c r="C5" s="6" t="n">
        <v>45</v>
      </c>
      <c r="D5" s="6" t="n">
        <v>5</v>
      </c>
      <c r="E5" s="7" t="n">
        <v>11.1</v>
      </c>
      <c r="F5" s="23" t="n">
        <v>4.2</v>
      </c>
      <c r="G5" s="24" t="inlineStr"/>
      <c r="H5" s="12" t="inlineStr"/>
    </row>
    <row r="6">
      <c r="A6" s="22" t="inlineStr">
        <is>
          <t>2月</t>
        </is>
      </c>
      <c r="B6" s="12" t="inlineStr">
        <is>
          <t>マーケティング入門</t>
        </is>
      </c>
      <c r="C6" s="6" t="n">
        <v>52</v>
      </c>
      <c r="D6" s="6" t="n">
        <v>6</v>
      </c>
      <c r="E6" s="7" t="n">
        <v>11.5</v>
      </c>
      <c r="F6" s="23" t="n">
        <v>4.4</v>
      </c>
      <c r="G6" s="25" t="n">
        <v>7</v>
      </c>
      <c r="H6" s="12" t="inlineStr"/>
    </row>
    <row r="7">
      <c r="A7" s="22" t="inlineStr">
        <is>
          <t>3月</t>
        </is>
      </c>
      <c r="B7" s="12" t="inlineStr">
        <is>
          <t>営業力アップ講座</t>
        </is>
      </c>
      <c r="C7" s="6" t="n">
        <v>48</v>
      </c>
      <c r="D7" s="6" t="n">
        <v>5</v>
      </c>
      <c r="E7" s="7" t="n">
        <v>10.4</v>
      </c>
      <c r="F7" s="26" t="n">
        <v>4.1</v>
      </c>
      <c r="G7" s="27" t="n">
        <v>-4</v>
      </c>
      <c r="H7" s="12" t="inlineStr"/>
    </row>
    <row r="8">
      <c r="A8" s="22" t="inlineStr">
        <is>
          <t>4月</t>
        </is>
      </c>
      <c r="B8" s="12" t="inlineStr">
        <is>
          <t>ビジネス基礎セミナー</t>
        </is>
      </c>
      <c r="C8" s="6" t="n">
        <v>55</v>
      </c>
      <c r="D8" s="6" t="n">
        <v>6</v>
      </c>
      <c r="E8" s="7" t="n">
        <v>10.9</v>
      </c>
      <c r="F8" s="23" t="n">
        <v>4.3</v>
      </c>
      <c r="G8" s="25" t="n">
        <v>7</v>
      </c>
      <c r="H8" s="12" t="inlineStr"/>
    </row>
    <row r="9">
      <c r="A9" s="22" t="inlineStr">
        <is>
          <t>5月</t>
        </is>
      </c>
      <c r="B9" s="12" t="inlineStr">
        <is>
          <t>マーケティング入門</t>
        </is>
      </c>
      <c r="C9" s="6" t="n">
        <v>50</v>
      </c>
      <c r="D9" s="6" t="n">
        <v>5</v>
      </c>
      <c r="E9" s="7" t="n">
        <v>10</v>
      </c>
      <c r="F9" s="28" t="n">
        <v>4.5</v>
      </c>
      <c r="G9" s="27" t="n">
        <v>-5</v>
      </c>
      <c r="H9" s="12" t="inlineStr">
        <is>
          <t>✨ 満足度が高水準（リピート期待）</t>
        </is>
      </c>
    </row>
    <row r="10">
      <c r="A10" s="22" t="inlineStr">
        <is>
          <t>6月</t>
        </is>
      </c>
      <c r="B10" s="12" t="inlineStr">
        <is>
          <t>財務・数字で語るセミナー</t>
        </is>
      </c>
      <c r="C10" s="6" t="n">
        <v>42</v>
      </c>
      <c r="D10" s="6" t="n">
        <v>4</v>
      </c>
      <c r="E10" s="7" t="n">
        <v>9.5</v>
      </c>
      <c r="F10" s="26" t="n">
        <v>4</v>
      </c>
      <c r="G10" s="27" t="n">
        <v>-8</v>
      </c>
      <c r="H10" s="12" t="inlineStr">
        <is>
          <t>🔻 年内最少。コンテンツの再検討余地</t>
        </is>
      </c>
    </row>
    <row r="11">
      <c r="A11" s="22" t="inlineStr">
        <is>
          <t>7月</t>
        </is>
      </c>
      <c r="B11" s="12" t="inlineStr">
        <is>
          <t>ビジネス基礎セミナー</t>
        </is>
      </c>
      <c r="C11" s="6" t="n">
        <v>58</v>
      </c>
      <c r="D11" s="6" t="n">
        <v>7</v>
      </c>
      <c r="E11" s="7" t="n">
        <v>12.1</v>
      </c>
      <c r="F11" s="23" t="n">
        <v>4.3</v>
      </c>
      <c r="G11" s="25" t="n">
        <v>16</v>
      </c>
      <c r="H11" s="12" t="inlineStr">
        <is>
          <t>✓ 成約率が高い</t>
        </is>
      </c>
    </row>
    <row r="12">
      <c r="A12" s="22" t="inlineStr">
        <is>
          <t>8月</t>
        </is>
      </c>
      <c r="B12" s="12" t="inlineStr">
        <is>
          <t>夏季特別セミナー</t>
        </is>
      </c>
      <c r="C12" s="6" t="n">
        <v>62</v>
      </c>
      <c r="D12" s="6" t="n">
        <v>7</v>
      </c>
      <c r="E12" s="7" t="n">
        <v>11.3</v>
      </c>
      <c r="F12" s="28" t="n">
        <v>4.6</v>
      </c>
      <c r="G12" s="25" t="n">
        <v>4</v>
      </c>
      <c r="H12" s="12" t="inlineStr">
        <is>
          <t>✨ 満足度が高水準（リピート期待）</t>
        </is>
      </c>
    </row>
    <row r="13">
      <c r="A13" s="22" t="inlineStr">
        <is>
          <t>9月</t>
        </is>
      </c>
      <c r="B13" s="12" t="inlineStr">
        <is>
          <t>マーケティング入門</t>
        </is>
      </c>
      <c r="C13" s="6" t="n">
        <v>54</v>
      </c>
      <c r="D13" s="6" t="n">
        <v>6</v>
      </c>
      <c r="E13" s="7" t="n">
        <v>11.1</v>
      </c>
      <c r="F13" s="23" t="n">
        <v>4.2</v>
      </c>
      <c r="G13" s="27" t="n">
        <v>-8</v>
      </c>
      <c r="H13" s="12" t="inlineStr"/>
    </row>
    <row r="14">
      <c r="A14" s="22" t="inlineStr">
        <is>
          <t>10月</t>
        </is>
      </c>
      <c r="B14" s="12" t="inlineStr">
        <is>
          <t>営業力アップ講座</t>
        </is>
      </c>
      <c r="C14" s="6" t="n">
        <v>60</v>
      </c>
      <c r="D14" s="6" t="n">
        <v>7</v>
      </c>
      <c r="E14" s="7" t="n">
        <v>11.7</v>
      </c>
      <c r="F14" s="23" t="n">
        <v>4.4</v>
      </c>
      <c r="G14" s="25" t="n">
        <v>6</v>
      </c>
      <c r="H14" s="12" t="inlineStr"/>
    </row>
    <row r="15">
      <c r="A15" s="22" t="inlineStr">
        <is>
          <t>11月</t>
        </is>
      </c>
      <c r="B15" s="12" t="inlineStr">
        <is>
          <t>ビジネス基礎セミナー</t>
        </is>
      </c>
      <c r="C15" s="6" t="n">
        <v>50</v>
      </c>
      <c r="D15" s="6" t="n">
        <v>5</v>
      </c>
      <c r="E15" s="7" t="n">
        <v>10</v>
      </c>
      <c r="F15" s="23" t="n">
        <v>4.3</v>
      </c>
      <c r="G15" s="27" t="n">
        <v>-10</v>
      </c>
      <c r="H15" s="12" t="inlineStr"/>
    </row>
    <row r="16">
      <c r="A16" s="22" t="inlineStr">
        <is>
          <t>12月</t>
        </is>
      </c>
      <c r="B16" s="12" t="inlineStr">
        <is>
          <t>年末特別セミナー</t>
        </is>
      </c>
      <c r="C16" s="6" t="n">
        <v>68</v>
      </c>
      <c r="D16" s="6" t="n">
        <v>8</v>
      </c>
      <c r="E16" s="7" t="n">
        <v>11.8</v>
      </c>
      <c r="F16" s="28" t="n">
        <v>4.7</v>
      </c>
      <c r="G16" s="25" t="n">
        <v>18</v>
      </c>
      <c r="H16" s="12" t="inlineStr">
        <is>
          <t>🏆 年内最多（夏季 / 年末特別が強い）</t>
        </is>
      </c>
    </row>
    <row r="19">
      <c r="A19" s="29" t="inlineStr">
        <is>
          <t>📈 コンテンツ別集計（年間）</t>
        </is>
      </c>
    </row>
    <row r="20">
      <c r="A20" s="3" t="inlineStr">
        <is>
          <t>コンテンツ</t>
        </is>
      </c>
      <c r="B20" s="3" t="inlineStr">
        <is>
          <t>開催回数</t>
        </is>
      </c>
      <c r="C20" s="3" t="inlineStr">
        <is>
          <t>総参加者</t>
        </is>
      </c>
      <c r="D20" s="3" t="inlineStr">
        <is>
          <t>総成約</t>
        </is>
      </c>
      <c r="E20" s="3" t="inlineStr">
        <is>
          <t>成約率(%)</t>
        </is>
      </c>
      <c r="F20" s="3" t="inlineStr">
        <is>
          <t>平均満足度</t>
        </is>
      </c>
      <c r="G20" s="3" t="inlineStr">
        <is>
          <t>推奨アクション</t>
        </is>
      </c>
    </row>
    <row r="21">
      <c r="A21" s="30" t="inlineStr">
        <is>
          <t>ビジネス基礎セミナー</t>
        </is>
      </c>
      <c r="B21" s="31" t="n">
        <v>4</v>
      </c>
      <c r="C21" s="6" t="n">
        <v>208</v>
      </c>
      <c r="D21" s="6" t="n">
        <v>23</v>
      </c>
      <c r="E21" s="7" t="n">
        <v>11.1</v>
      </c>
      <c r="F21" s="32" t="n">
        <v>4.28</v>
      </c>
      <c r="G21" s="12" t="inlineStr">
        <is>
          <t>🔄 安定の主軸。年4回継続＋上級編開発</t>
        </is>
      </c>
    </row>
    <row r="22">
      <c r="A22" s="30" t="inlineStr">
        <is>
          <t>マーケティング入門</t>
        </is>
      </c>
      <c r="B22" s="31" t="n">
        <v>3</v>
      </c>
      <c r="C22" s="6" t="n">
        <v>156</v>
      </c>
      <c r="D22" s="6" t="n">
        <v>17</v>
      </c>
      <c r="E22" s="7" t="n">
        <v>10.9</v>
      </c>
      <c r="F22" s="32" t="n">
        <v>4.37</v>
      </c>
      <c r="G22" s="12" t="inlineStr">
        <is>
          <t>🔄 安定。デジタルマーケ編を追加候補</t>
        </is>
      </c>
    </row>
    <row r="23">
      <c r="A23" s="30" t="inlineStr">
        <is>
          <t>営業力アップ講座</t>
        </is>
      </c>
      <c r="B23" s="31" t="n">
        <v>2</v>
      </c>
      <c r="C23" s="6" t="n">
        <v>108</v>
      </c>
      <c r="D23" s="6" t="n">
        <v>12</v>
      </c>
      <c r="E23" s="7" t="n">
        <v>11.1</v>
      </c>
      <c r="F23" s="32" t="n">
        <v>4.25</v>
      </c>
      <c r="G23" s="12" t="inlineStr">
        <is>
          <t>✓ ROI高水準。回数増（年3-4回）に拡大</t>
        </is>
      </c>
    </row>
    <row r="24">
      <c r="A24" s="30" t="inlineStr">
        <is>
          <t>年末特別セミナー</t>
        </is>
      </c>
      <c r="B24" s="31" t="n">
        <v>1</v>
      </c>
      <c r="C24" s="6" t="n">
        <v>68</v>
      </c>
      <c r="D24" s="6" t="n">
        <v>8</v>
      </c>
      <c r="E24" s="7" t="n">
        <v>11.8</v>
      </c>
      <c r="F24" s="32" t="n">
        <v>4.7</v>
      </c>
      <c r="G24" s="12" t="inlineStr">
        <is>
          <t>🏆 年内最大。早期告知でさらに伸ばす</t>
        </is>
      </c>
    </row>
    <row r="25">
      <c r="A25" s="30" t="inlineStr">
        <is>
          <t>夏季特別セミナー</t>
        </is>
      </c>
      <c r="B25" s="31" t="n">
        <v>1</v>
      </c>
      <c r="C25" s="6" t="n">
        <v>62</v>
      </c>
      <c r="D25" s="6" t="n">
        <v>7</v>
      </c>
      <c r="E25" s="7" t="n">
        <v>11.3</v>
      </c>
      <c r="F25" s="32" t="n">
        <v>4.6</v>
      </c>
      <c r="G25" s="12" t="inlineStr">
        <is>
          <t>🏆 高需要。年複数回（夏/冬）展開検討</t>
        </is>
      </c>
    </row>
    <row r="26">
      <c r="A26" s="30" t="inlineStr">
        <is>
          <t>財務・数字で語るセミナー</t>
        </is>
      </c>
      <c r="B26" s="31" t="n">
        <v>1</v>
      </c>
      <c r="C26" s="6" t="n">
        <v>42</v>
      </c>
      <c r="D26" s="6" t="n">
        <v>4</v>
      </c>
      <c r="E26" s="7" t="n">
        <v>9.5</v>
      </c>
      <c r="F26" s="32" t="n">
        <v>4</v>
      </c>
      <c r="G26" s="12" t="inlineStr">
        <is>
          <t>⚠️ 集客最少。テーマ刷新orターゲット見直し</t>
        </is>
      </c>
    </row>
    <row r="29">
      <c r="A29" s="29" t="inlineStr">
        <is>
          <t>📊 コンテンツ別シェア（参加者構成比）</t>
        </is>
      </c>
    </row>
  </sheetData>
  <conditionalFormatting sqref="C5:C16">
    <cfRule type="dataBar" priority="1">
      <dataBar showValue="1">
        <cfvo type="min"/>
        <cfvo type="max"/>
        <color rgb="0060A5FA"/>
      </dataBar>
    </cfRule>
  </conditionalFormatting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3"/>
  <sheetViews>
    <sheetView showGridLines="0" workbookViewId="0">
      <selection activeCell="A1" sqref="A1"/>
    </sheetView>
  </sheetViews>
  <sheetFormatPr baseColWidth="8" defaultRowHeight="15"/>
  <cols>
    <col width="16" customWidth="1" min="1" max="1"/>
    <col width="38" customWidth="1" min="2" max="2"/>
    <col width="38" customWidth="1" min="3" max="3"/>
    <col width="38" customWidth="1" min="4" max="4"/>
  </cols>
  <sheetData>
    <row r="1">
      <c r="A1" s="1" t="inlineStr">
        <is>
          <t>🎯 2025年 3シナリオ予測（詳細）</t>
        </is>
      </c>
    </row>
    <row r="2">
      <c r="A2" s="2" t="inlineStr">
        <is>
          <t>各シナリオの前提・予測数値・根拠・リスク・打つべき施策・期待効果を一覧化。</t>
        </is>
      </c>
    </row>
    <row r="4" ht="30" customHeight="1">
      <c r="A4" s="3" t="inlineStr">
        <is>
          <t>観点</t>
        </is>
      </c>
      <c r="B4" s="33" t="inlineStr">
        <is>
          <t>🟢 楽観シナリオ</t>
        </is>
      </c>
      <c r="C4" s="3" t="inlineStr">
        <is>
          <t>🔵 基本シナリオ</t>
        </is>
      </c>
      <c r="D4" s="34" t="inlineStr">
        <is>
          <t>🔴 悲観シナリオ</t>
        </is>
      </c>
    </row>
    <row r="5" ht="55" customHeight="1">
      <c r="A5" s="35" t="inlineStr">
        <is>
          <t>前提条件</t>
        </is>
      </c>
      <c r="B5" s="36" t="inlineStr">
        <is>
          <t>広告効率 +12.5%／新規CV率 +1.5pt／市場拡大継続</t>
        </is>
      </c>
      <c r="C5" s="36" t="inlineStr">
        <is>
          <t>前年同水準の広告効率／成約率 11.5% を維持</t>
        </is>
      </c>
      <c r="D5" s="36" t="inlineStr">
        <is>
          <t>競合増加で広告単価上昇／成約率 10.5% へ低下／景況感悪化</t>
        </is>
      </c>
    </row>
    <row r="6" ht="32" customHeight="1">
      <c r="A6" s="35" t="inlineStr">
        <is>
          <t>想定広告費</t>
        </is>
      </c>
      <c r="B6" s="36" t="inlineStr">
        <is>
          <t>450 万円（+12.5%）</t>
        </is>
      </c>
      <c r="C6" s="36" t="inlineStr">
        <is>
          <t>420 万円（前年並）</t>
        </is>
      </c>
      <c r="D6" s="36" t="inlineStr">
        <is>
          <t>380 万円（-5%）</t>
        </is>
      </c>
    </row>
    <row r="7" ht="32" customHeight="1">
      <c r="A7" s="35" t="inlineStr">
        <is>
          <t>予測参加者</t>
        </is>
      </c>
      <c r="B7" s="36" t="inlineStr">
        <is>
          <t>730 人（+17.7%）</t>
        </is>
      </c>
      <c r="C7" s="36" t="inlineStr">
        <is>
          <t>680 人（+9.7%）</t>
        </is>
      </c>
      <c r="D7" s="36" t="inlineStr">
        <is>
          <t>560 人（-9.7%）</t>
        </is>
      </c>
    </row>
    <row r="8" ht="32" customHeight="1">
      <c r="A8" s="35" t="inlineStr">
        <is>
          <t>予測成約数</t>
        </is>
      </c>
      <c r="B8" s="36" t="inlineStr">
        <is>
          <t>88 件</t>
        </is>
      </c>
      <c r="C8" s="36" t="inlineStr">
        <is>
          <t>78 件</t>
        </is>
      </c>
      <c r="D8" s="36" t="inlineStr">
        <is>
          <t>56 件</t>
        </is>
      </c>
    </row>
    <row r="9" ht="32" customHeight="1">
      <c r="A9" s="35" t="inlineStr">
        <is>
          <t>予測売上</t>
        </is>
      </c>
      <c r="B9" s="36" t="inlineStr">
        <is>
          <t>4,220 万円（+20%）</t>
        </is>
      </c>
      <c r="C9" s="36" t="inlineStr">
        <is>
          <t>3,850 万円（+9.4%）</t>
        </is>
      </c>
      <c r="D9" s="36" t="inlineStr">
        <is>
          <t>2,800 万円（-20.5%）</t>
        </is>
      </c>
    </row>
    <row r="10" ht="32" customHeight="1">
      <c r="A10" s="35" t="inlineStr">
        <is>
          <t>予測 ROI</t>
        </is>
      </c>
      <c r="B10" s="36" t="inlineStr">
        <is>
          <t>938%</t>
        </is>
      </c>
      <c r="C10" s="36" t="inlineStr">
        <is>
          <t>917%</t>
        </is>
      </c>
      <c r="D10" s="36" t="inlineStr">
        <is>
          <t>737%</t>
        </is>
      </c>
    </row>
    <row r="11" ht="55" customHeight="1">
      <c r="A11" s="35" t="inlineStr">
        <is>
          <t>根拠</t>
        </is>
      </c>
      <c r="B11" s="36" t="inlineStr">
        <is>
          <t>①2022以降の成長率継続 ②LP改修でCVR改善 ③過去参加者リターゲ強化</t>
        </is>
      </c>
      <c r="C11" s="36" t="inlineStr">
        <is>
          <t>①5年平均CAGRの中位値 ②既存施策の安定運用 ③市場変化なし前提</t>
        </is>
      </c>
      <c r="D11" s="36" t="inlineStr">
        <is>
          <t>①コロナ後の競合増加 ②広告プラットフォーム単価上昇 ③景況感の影響</t>
        </is>
      </c>
    </row>
    <row r="12" ht="32" customHeight="1">
      <c r="A12" s="35" t="inlineStr">
        <is>
          <t>主なリスク</t>
        </is>
      </c>
      <c r="B12" s="36" t="inlineStr">
        <is>
          <t>リソース不足で品質低下 / 過剰広告でCPA悪化</t>
        </is>
      </c>
      <c r="C12" s="36" t="inlineStr">
        <is>
          <t>市場変化への対応遅れ / 想定外イベント</t>
        </is>
      </c>
      <c r="D12" s="36" t="inlineStr">
        <is>
          <t>売上目標未達 / 黒字確保困難 / 撤退検討</t>
        </is>
      </c>
    </row>
    <row r="13" ht="55" customHeight="1">
      <c r="A13" s="35" t="inlineStr">
        <is>
          <t>打つべき施策</t>
        </is>
      </c>
      <c r="B13" s="36" t="inlineStr">
        <is>
          <t>・上位コンテンツの再販強化
・営業力アップ講座を年4回化
・夏冬の特別セミナー2倍化</t>
        </is>
      </c>
      <c r="C13" s="36" t="inlineStr">
        <is>
          <t>・既存4コンテンツの安定運用
・申込導線をAI自動化
・オンライン比率 75% 化</t>
        </is>
      </c>
      <c r="D13" s="36" t="inlineStr">
        <is>
          <t>・低集客コンテンツの撤退判断
・固定費圧縮（オンライン化）
・コア顧客に集中</t>
        </is>
      </c>
    </row>
    <row r="14" ht="55" customHeight="1">
      <c r="A14" s="35" t="inlineStr">
        <is>
          <t>期待効果</t>
        </is>
      </c>
      <c r="B14" s="36" t="inlineStr">
        <is>
          <t>売上 +20% / リピート率 +15pt / 過去最高更新</t>
        </is>
      </c>
      <c r="C14" s="36" t="inlineStr">
        <is>
          <t>売上 +9.4% / 運営コスト △180万円 / 工数 △40h/月</t>
        </is>
      </c>
      <c r="D14" s="36" t="inlineStr">
        <is>
          <t>売上 -20% を最小化 / 黒字維持 / 翌年再起</t>
        </is>
      </c>
    </row>
    <row r="15" ht="32" customHeight="1">
      <c r="A15" s="35" t="inlineStr">
        <is>
          <t>達成確度</t>
        </is>
      </c>
      <c r="B15" s="36" t="inlineStr">
        <is>
          <t>20%</t>
        </is>
      </c>
      <c r="C15" s="36" t="inlineStr">
        <is>
          <t>60%</t>
        </is>
      </c>
      <c r="D15" s="36" t="inlineStr">
        <is>
          <t>20%</t>
        </is>
      </c>
    </row>
    <row r="19">
      <c r="A19" s="29" t="inlineStr">
        <is>
          <t>📊 売上シナリオ比較（基本シナリオを 100% として）</t>
        </is>
      </c>
    </row>
    <row r="20">
      <c r="A20" s="3" t="inlineStr">
        <is>
          <t>シナリオ</t>
        </is>
      </c>
      <c r="B20" s="3" t="inlineStr">
        <is>
          <t>売上(万円)</t>
        </is>
      </c>
      <c r="C20" s="3" t="inlineStr">
        <is>
          <t>基本比(%)</t>
        </is>
      </c>
    </row>
    <row r="21">
      <c r="A21" s="22" t="inlineStr">
        <is>
          <t>楽観</t>
        </is>
      </c>
      <c r="B21" s="6" t="n">
        <v>4220</v>
      </c>
      <c r="C21" s="7" t="n">
        <v>109.6</v>
      </c>
    </row>
    <row r="22">
      <c r="A22" s="22" t="inlineStr">
        <is>
          <t>基本</t>
        </is>
      </c>
      <c r="B22" s="6" t="n">
        <v>3850</v>
      </c>
      <c r="C22" s="7" t="n">
        <v>100</v>
      </c>
    </row>
    <row r="23">
      <c r="A23" s="22" t="inlineStr">
        <is>
          <t>悲観</t>
        </is>
      </c>
      <c r="B23" s="6" t="n">
        <v>2800</v>
      </c>
      <c r="C23" s="7" t="n">
        <v>72.7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8"/>
  <sheetViews>
    <sheetView showGridLines="0" zoomScale="10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</cols>
  <sheetData>
    <row r="1">
      <c r="A1" s="37" t="inlineStr">
        <is>
          <t>📌 KPI ダッシュボード（経営層向け）</t>
        </is>
      </c>
    </row>
    <row r="2">
      <c r="A2" s="2" t="inlineStr">
        <is>
          <t>1枚で5年実績と2025年目標の全体像を俯瞰。会議冒頭の説明に最適。</t>
        </is>
      </c>
    </row>
    <row r="4" ht="24" customHeight="1">
      <c r="A4" s="38" t="inlineStr">
        <is>
          <t>参加者</t>
        </is>
      </c>
      <c r="D4" s="39" t="inlineStr">
        <is>
          <t>売上</t>
        </is>
      </c>
      <c r="G4" s="40" t="inlineStr">
        <is>
          <t>成約率</t>
        </is>
      </c>
      <c r="J4" s="41" t="inlineStr">
        <is>
          <t>ROI</t>
        </is>
      </c>
    </row>
    <row r="5" ht="50" customHeight="1">
      <c r="A5" s="42" t="inlineStr">
        <is>
          <t>620 人</t>
        </is>
      </c>
      <c r="D5" s="43" t="inlineStr">
        <is>
          <t>3,520 万円</t>
        </is>
      </c>
      <c r="G5" s="44" t="inlineStr">
        <is>
          <t>11.5%</t>
        </is>
      </c>
      <c r="J5" s="45" t="inlineStr">
        <is>
          <t>880%</t>
        </is>
      </c>
    </row>
    <row r="6">
      <c r="A6" s="46" t="inlineStr">
        <is>
          <t>+72% vs 2020</t>
        </is>
      </c>
      <c r="D6" s="47" t="inlineStr">
        <is>
          <t>+96% vs 2020</t>
        </is>
      </c>
      <c r="G6" s="48" t="inlineStr">
        <is>
          <t>+1.5pt 改善</t>
        </is>
      </c>
      <c r="J6" s="49" t="inlineStr">
        <is>
          <t>5年平均 760%</t>
        </is>
      </c>
    </row>
    <row r="7">
      <c r="A7" s="50" t="inlineStr">
        <is>
          <t>2025目標 680人</t>
        </is>
      </c>
      <c r="D7" s="50" t="inlineStr">
        <is>
          <t>2025目標 3,850万円</t>
        </is>
      </c>
      <c r="G7" s="50" t="inlineStr">
        <is>
          <t>2025目標 11.8%</t>
        </is>
      </c>
      <c r="J7" s="50" t="inlineStr">
        <is>
          <t>2025目標 917%</t>
        </is>
      </c>
    </row>
    <row r="10">
      <c r="A10" s="29" t="inlineStr">
        <is>
          <t>📈 5年推移（基本指標）</t>
        </is>
      </c>
    </row>
    <row r="11">
      <c r="A11" s="3" t="inlineStr">
        <is>
          <t>年度</t>
        </is>
      </c>
      <c r="B11" s="3" t="inlineStr">
        <is>
          <t>参加者(人)</t>
        </is>
      </c>
      <c r="C11" s="3" t="inlineStr">
        <is>
          <t>売上(万円)</t>
        </is>
      </c>
      <c r="D11" s="3" t="inlineStr">
        <is>
          <t>成約率(%)</t>
        </is>
      </c>
      <c r="E11" s="3" t="inlineStr">
        <is>
          <t>ROI(%)</t>
        </is>
      </c>
    </row>
    <row r="12">
      <c r="A12" s="22" t="n">
        <v>2020</v>
      </c>
      <c r="B12" s="6" t="n">
        <v>360</v>
      </c>
      <c r="C12" s="6" t="n">
        <v>1800</v>
      </c>
      <c r="D12" s="7" t="n">
        <v>10</v>
      </c>
      <c r="E12" s="7" t="n">
        <v>750</v>
      </c>
    </row>
    <row r="13">
      <c r="A13" s="22" t="n">
        <v>2021</v>
      </c>
      <c r="B13" s="6" t="n">
        <v>280</v>
      </c>
      <c r="C13" s="6" t="n">
        <v>1250</v>
      </c>
      <c r="D13" s="7" t="n">
        <v>8.9</v>
      </c>
      <c r="E13" s="7" t="n">
        <v>625</v>
      </c>
    </row>
    <row r="14">
      <c r="A14" s="22" t="n">
        <v>2022</v>
      </c>
      <c r="B14" s="6" t="n">
        <v>420</v>
      </c>
      <c r="C14" s="6" t="n">
        <v>2300</v>
      </c>
      <c r="D14" s="7" t="n">
        <v>11</v>
      </c>
      <c r="E14" s="7" t="n">
        <v>766.7</v>
      </c>
    </row>
    <row r="15">
      <c r="A15" s="22" t="n">
        <v>2023</v>
      </c>
      <c r="B15" s="6" t="n">
        <v>520</v>
      </c>
      <c r="C15" s="6" t="n">
        <v>2850</v>
      </c>
      <c r="D15" s="7" t="n">
        <v>11</v>
      </c>
      <c r="E15" s="7" t="n">
        <v>814.3</v>
      </c>
    </row>
    <row r="16">
      <c r="A16" s="22" t="n">
        <v>2024</v>
      </c>
      <c r="B16" s="6" t="n">
        <v>620</v>
      </c>
      <c r="C16" s="6" t="n">
        <v>3520</v>
      </c>
      <c r="D16" s="7" t="n">
        <v>11.5</v>
      </c>
      <c r="E16" s="7" t="n">
        <v>880</v>
      </c>
    </row>
    <row r="20">
      <c r="A20" s="29" t="inlineStr">
        <is>
          <t>💡 5年振り返りと2025年に向けて</t>
        </is>
      </c>
    </row>
    <row r="21" ht="22" customHeight="1">
      <c r="A21" s="51" t="inlineStr">
        <is>
          <t>✓ 売上 1,800 → 3,520 万円（5年で約2倍）、CAGR +14.5%／+18.3%（参加者／売上）</t>
        </is>
      </c>
    </row>
    <row r="22" ht="22" customHeight="1">
      <c r="A22" s="51" t="inlineStr">
        <is>
          <t>⚠️ 2021年のみ前年割れ。コロナ影響は過去化、2022以降は安定成長期</t>
        </is>
      </c>
    </row>
    <row r="23" ht="22" customHeight="1">
      <c r="A23" s="51" t="inlineStr">
        <is>
          <t>📈 成約率は 10.0% → 11.5% へ改善。広告ROIは5年平均 757%、2024年は880%へ伸長</t>
        </is>
      </c>
    </row>
    <row r="24" ht="22" customHeight="1">
      <c r="A24" s="51" t="inlineStr">
        <is>
          <t>🎯 2025年は「基本シナリオ：参加者680人・売上3,850万円」が達成確度60%の中心想定</t>
        </is>
      </c>
    </row>
    <row r="25" ht="22" customHeight="1">
      <c r="A25" s="51" t="inlineStr">
        <is>
          <t>🚀 戦略：①広告400万円維持 ②リピート促進 ③オンライン75%化 ④AI申込自動化</t>
        </is>
      </c>
    </row>
    <row r="28">
      <c r="A28" s="52" t="inlineStr">
        <is>
          <t>© Gemini CLI 実務活用講座 デモ用 / AI が架空データを基に生成（参考：sample_data_raw/）</t>
        </is>
      </c>
    </row>
  </sheetData>
  <mergeCells count="21">
    <mergeCell ref="A23:J23"/>
    <mergeCell ref="J5:K5"/>
    <mergeCell ref="A22:J22"/>
    <mergeCell ref="A6:B6"/>
    <mergeCell ref="D6:E6"/>
    <mergeCell ref="A7:B7"/>
    <mergeCell ref="G7:H7"/>
    <mergeCell ref="J6:K6"/>
    <mergeCell ref="G6:H6"/>
    <mergeCell ref="A24:J24"/>
    <mergeCell ref="J4:K4"/>
    <mergeCell ref="D7:E7"/>
    <mergeCell ref="J7:K7"/>
    <mergeCell ref="A5:B5"/>
    <mergeCell ref="G5:H5"/>
    <mergeCell ref="D4:E4"/>
    <mergeCell ref="A25:J25"/>
    <mergeCell ref="A4:B4"/>
    <mergeCell ref="G4:H4"/>
    <mergeCell ref="D5:E5"/>
    <mergeCell ref="A21:J21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2026-05-17T10:56:06Z</dcterms:created>
  <dcterms:modified xmlns:dcterms="http://purl.org/dc/terms/" xmlns:xsi="http://www.w3.org/2001/XMLSchema-instance" xsi:type="dcterms:W3CDTF">2026-05-17T10:56:06Z</dcterms:modified>
</cp:coreProperties>
</file>